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1340" windowHeight="9348"/>
  </bookViews>
  <sheets>
    <sheet name="Объектный сметный расчет" sheetId="1" r:id="rId1"/>
  </sheets>
  <definedNames>
    <definedName name="Print_Titles" localSheetId="0">'Объектный сметный расчет'!$18:$18</definedName>
    <definedName name="_xlnm.Print_Titles" localSheetId="0">'Объектный сметный расчет'!$18:$18</definedName>
  </definedNames>
  <calcPr calcId="145621"/>
</workbook>
</file>

<file path=xl/calcChain.xml><?xml version="1.0" encoding="utf-8"?>
<calcChain xmlns="http://schemas.openxmlformats.org/spreadsheetml/2006/main">
  <c r="H21" i="1" l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20" i="1"/>
  <c r="D45" i="1"/>
  <c r="E43" i="1"/>
  <c r="F43" i="1"/>
  <c r="D43" i="1"/>
  <c r="E42" i="1"/>
  <c r="F42" i="1"/>
  <c r="D42" i="1"/>
  <c r="G38" i="1"/>
  <c r="G36" i="1"/>
  <c r="G39" i="1"/>
  <c r="G23" i="1"/>
  <c r="G21" i="1"/>
  <c r="G29" i="1"/>
  <c r="G30" i="1"/>
  <c r="G31" i="1"/>
  <c r="G32" i="1"/>
  <c r="G33" i="1"/>
  <c r="G34" i="1"/>
  <c r="G35" i="1"/>
  <c r="G28" i="1"/>
  <c r="G25" i="1"/>
  <c r="G26" i="1"/>
  <c r="G24" i="1"/>
  <c r="G22" i="1"/>
  <c r="G27" i="1"/>
  <c r="G42" i="1" l="1"/>
  <c r="I20" i="1"/>
  <c r="I21" i="1" l="1"/>
  <c r="I22" i="1"/>
  <c r="I23" i="1"/>
  <c r="I24" i="1"/>
  <c r="I25" i="1"/>
  <c r="I26" i="1"/>
  <c r="I28" i="1"/>
  <c r="I29" i="1"/>
  <c r="I30" i="1"/>
  <c r="I31" i="1"/>
  <c r="I32" i="1"/>
  <c r="I33" i="1"/>
  <c r="I34" i="1"/>
  <c r="I35" i="1"/>
  <c r="I36" i="1"/>
  <c r="I38" i="1"/>
  <c r="I39" i="1"/>
  <c r="I27" i="1" l="1"/>
  <c r="F40" i="1"/>
  <c r="F41" i="1" s="1"/>
  <c r="E40" i="1"/>
  <c r="E41" i="1" s="1"/>
  <c r="D40" i="1" l="1"/>
  <c r="G37" i="1"/>
  <c r="I37" i="1" l="1"/>
  <c r="I40" i="1"/>
  <c r="D41" i="1"/>
  <c r="G41" i="1" s="1"/>
  <c r="G40" i="1"/>
  <c r="E45" i="1"/>
  <c r="E46" i="1" s="1"/>
  <c r="G20" i="1"/>
  <c r="F45" i="1" l="1"/>
  <c r="D46" i="1" l="1"/>
  <c r="G43" i="1"/>
  <c r="F46" i="1"/>
  <c r="G45" i="1" l="1"/>
  <c r="G46" i="1"/>
</calcChain>
</file>

<file path=xl/sharedStrings.xml><?xml version="1.0" encoding="utf-8"?>
<sst xmlns="http://schemas.openxmlformats.org/spreadsheetml/2006/main" count="76" uniqueCount="75">
  <si>
    <t>ОБЪЕКТНЫЙ СМЕТНЫЙ РАСЧЕТ №</t>
  </si>
  <si>
    <t>(объектная смета)</t>
  </si>
  <si>
    <t>№ пп</t>
  </si>
  <si>
    <t>всего</t>
  </si>
  <si>
    <t>Номера сметных расчетов (смет)</t>
  </si>
  <si>
    <t>Наименование работ и затрат</t>
  </si>
  <si>
    <t>оборудова-
ния, мебели, инвентаря</t>
  </si>
  <si>
    <t>Локальные сметы (расчеты)</t>
  </si>
  <si>
    <t>Итого "Локальные сметы (расчеты)"</t>
  </si>
  <si>
    <t>Налоги и обязательные платежи</t>
  </si>
  <si>
    <t>МДС 81-35.2004 п.4.100</t>
  </si>
  <si>
    <t>НДС - 20%</t>
  </si>
  <si>
    <t>Итого по объектной смете</t>
  </si>
  <si>
    <t>СМР</t>
  </si>
  <si>
    <t>прочих, ПНР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</si>
  <si>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</si>
  <si>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</si>
  <si>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</si>
  <si>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</si>
  <si>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</si>
  <si>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 xml:space="preserve">  Замена отработавший нормативный срок трансформаторов</t>
  </si>
  <si>
    <t>Сметная стоимость, тыс.руб.</t>
  </si>
  <si>
    <t>ГУП "РЭС" РБ</t>
  </si>
  <si>
    <t xml:space="preserve">Заместитель генерального директора </t>
  </si>
  <si>
    <t>ЛС-02-01-01</t>
  </si>
  <si>
    <t>ЛС-02-02-01</t>
  </si>
  <si>
    <t>ЛС-02-03-01</t>
  </si>
  <si>
    <t>ЛС-02-04-01</t>
  </si>
  <si>
    <t>ЛС-02-05-01</t>
  </si>
  <si>
    <t>ЛС-02-06-01</t>
  </si>
  <si>
    <t>ЛС-02-07-01</t>
  </si>
  <si>
    <t>ЛС-02-08-01</t>
  </si>
  <si>
    <t>ЛС-02-09-01</t>
  </si>
  <si>
    <t>ЛС-02-10-01</t>
  </si>
  <si>
    <t>ЛС-02-11-01</t>
  </si>
  <si>
    <t>ЛС-02-12-01</t>
  </si>
  <si>
    <t>ЛС-02-13-01</t>
  </si>
  <si>
    <t>ЛС-02-14-01</t>
  </si>
  <si>
    <t>ЛС-02-15-01</t>
  </si>
  <si>
    <t>ЛС-02-16-01</t>
  </si>
  <si>
    <t>ЛС-02-17-01</t>
  </si>
  <si>
    <t>ЛС-02-18-01</t>
  </si>
  <si>
    <t>ЛС-02-20-01</t>
  </si>
  <si>
    <t>Индекс дефлятор 1,042 с 2021г. к 2022г</t>
  </si>
  <si>
    <t>Начальник ПТО:</t>
  </si>
  <si>
    <t>Мусин С.Р.</t>
  </si>
  <si>
    <t>Составил инженер ПТО:</t>
  </si>
  <si>
    <t>Муратова Н.Г.</t>
  </si>
  <si>
    <t>ЛС-02-19-01</t>
  </si>
  <si>
    <t>Замена транс-в в  ТП-2807 Т-1   1964г.в. № 760 кол-ве  1шт ТМ-400 на ТМГ-400 .(0)</t>
  </si>
  <si>
    <t>Замена транс-в в  ТП-311  Т-2   1989г.в.№ 1219021 кол-ве  1шт ТМ-250 на ТМГ-250 .(0)</t>
  </si>
  <si>
    <t>Замена транс-в в  ТП-316  Т-1   1987г.в.№ 265106 кол-ве  1шт ТМ-315 на ТМГ-400 .(0)</t>
  </si>
  <si>
    <t>Замена транс-в в  ТП-316  Т-2   1979г.в.№ 738769 кол-ве  1шт ТМ-250 на ТМГ-250 .(0)</t>
  </si>
  <si>
    <t>Замена транс-в в  ТП-323  Т-1   1979г.в.№ 770287 кол-ве  1шт ТМ-400 на ТМГ-400 .(0)</t>
  </si>
  <si>
    <t>Замена транс-в в  ТП-323  Т-2   1977г.в.№ 790 кол-ве  1шт ТМ-400 на ТМГ-400 .(0)</t>
  </si>
  <si>
    <t>Замена транс-в в  ТП-324  Т-1   1972г.в.№ 14234 кол-ве  1шт ТМ-400 на ТМГ-400 .(0)</t>
  </si>
  <si>
    <t>Замена транс-в в  ТП-324  Т-2   1985г.в.№ 33806 кол-ве  1шт ТМ-630 на ТМГ-630 .(0)</t>
  </si>
  <si>
    <t>Замена транс-в в  ТП-509  Т-1   1971г.в.№ 8379 кол-ве  1шт ТМ-400 на ТМГ-400 .(0)</t>
  </si>
  <si>
    <t>Замена транс-в в  ТП-509  Т-2   г.в.№ б/н в кол-ве  1шт ТМ-400 на ТМГ-400 .(0)</t>
  </si>
  <si>
    <t>Замена транс-в в  ТП-601  Т-1   1979г.в.№ 764450 кол-ве  1шт ТМ-400 на ТМГ-400 .(0)</t>
  </si>
  <si>
    <t>Замена транс-в в  ТП-601  Т-2   1979г.в.№ 765480 кол-ве  1шт ТМ-400 на ТМГ-400 .(0)</t>
  </si>
  <si>
    <t>Замена транс-в в  ТП-602  Т-1   1979г.в.№ 769862 кол-ве  1шт ТМ-400 на ТМГ-400 .(0)</t>
  </si>
  <si>
    <t>Замена транс-в в  ТП-602  Т-2   1979г.в.№ 769730 кол-ве  1шт ТМ-400 на ТМГ-400 .(0)</t>
  </si>
  <si>
    <t>Замена транс-в в  ТП-604  Т-1   1975г.в.№ 9465 кол-ве  1шт ТМ-400 на ТМГ-400 .(0)</t>
  </si>
  <si>
    <t>Замена транс-в в  ТП-604  Т-2   1978г.в.№ 707484 кол-ве  1шт ТМ-400 на ТМГ-400 .(0)</t>
  </si>
  <si>
    <t>Замена транс-в в  ТП-901  Т-1   1987г.в.№ 32945 кол-ве  1шт ТМ-400 на ТМГ-400 .(0)</t>
  </si>
  <si>
    <t>Замена транс-в в  ТП-903  Т-1   1986г.в.№ 75427 кол-ве  1шт ТМ-630 на ТМГ-630 .(0)</t>
  </si>
  <si>
    <t>Замена транс-в в  ТП-903  Т-2   1979г.в.№ БХУ кол-ве  1шт ТМ-400 на ТМГ-400 .(0)</t>
  </si>
  <si>
    <t>Замена транс-в в  ТП-1506  Т-2   1972г.в.№ 436128  кол-ве  1шт ТМ-250 на ТМГ-250 .(0)</t>
  </si>
  <si>
    <t>Итого с дефлятором в ценах 2023г.</t>
  </si>
  <si>
    <t>Индекс дефлятор 1,043 с 2021г. к 2023г</t>
  </si>
  <si>
    <t>Сметная стоимость 6183,44 тыс.руб.</t>
  </si>
  <si>
    <t>Составлен(а) в прогнозных  ценах по состоянию на 01.2023г.</t>
  </si>
  <si>
    <t>" ____" ________________ 2021 г.</t>
  </si>
  <si>
    <t>"____" ______________2021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</si>
</sst>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8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top" wrapText="1"/>
    </xf>
    <xf numFmtId="0" fontId="5" fillId="0" borderId="0" xfId="2" applyNumberFormat="1" applyFont="1" applyAlignment="1">
      <alignment horizontal="left" vertical="top"/>
    </xf>
    <xf numFmtId="0" fontId="6" fillId="0" borderId="0" xfId="2" applyFont="1"/>
    <xf numFmtId="0" fontId="4" fillId="0" borderId="0" xfId="2" applyNumberFormat="1" applyFont="1" applyAlignment="1">
      <alignment horizontal="left" vertical="top"/>
    </xf>
    <xf numFmtId="0" fontId="4" fillId="0" borderId="0" xfId="2" applyFont="1" applyAlignment="1">
      <alignment horizontal="right" vertical="top"/>
    </xf>
    <xf numFmtId="49" fontId="4" fillId="0" borderId="0" xfId="2" applyNumberFormat="1" applyFont="1" applyAlignment="1">
      <alignment horizontal="left" vertical="top"/>
    </xf>
    <xf numFmtId="0" fontId="6" fillId="0" borderId="0" xfId="2" applyFont="1"/>
    <xf numFmtId="0" fontId="5" fillId="0" borderId="0" xfId="2" applyFont="1" applyAlignment="1">
      <alignment horizontal="left" vertical="top"/>
    </xf>
    <xf numFmtId="0" fontId="4" fillId="0" borderId="0" xfId="2" applyFont="1" applyAlignment="1">
      <alignment vertical="top"/>
    </xf>
    <xf numFmtId="49" fontId="4" fillId="0" borderId="0" xfId="2" applyNumberFormat="1" applyFont="1" applyAlignment="1">
      <alignment vertical="top"/>
    </xf>
    <xf numFmtId="0" fontId="4" fillId="0" borderId="0" xfId="2" applyFont="1" applyAlignment="1"/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top" wrapText="1"/>
    </xf>
    <xf numFmtId="2" fontId="4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/>
    <xf numFmtId="49" fontId="5" fillId="2" borderId="4" xfId="0" applyNumberFormat="1" applyFont="1" applyFill="1" applyBorder="1" applyAlignment="1">
      <alignment vertical="top" wrapText="1"/>
    </xf>
    <xf numFmtId="49" fontId="5" fillId="2" borderId="5" xfId="0" applyNumberFormat="1" applyFont="1" applyFill="1" applyBorder="1" applyAlignment="1">
      <alignment horizontal="right" vertical="top" wrapText="1"/>
    </xf>
    <xf numFmtId="0" fontId="4" fillId="2" borderId="8" xfId="0" applyFont="1" applyFill="1" applyBorder="1" applyAlignment="1">
      <alignment wrapText="1"/>
    </xf>
    <xf numFmtId="49" fontId="4" fillId="2" borderId="9" xfId="0" applyNumberFormat="1" applyFont="1" applyFill="1" applyBorder="1" applyAlignment="1">
      <alignment horizontal="left" vertical="top" wrapText="1"/>
    </xf>
    <xf numFmtId="2" fontId="4" fillId="2" borderId="9" xfId="0" applyNumberFormat="1" applyFont="1" applyFill="1" applyBorder="1" applyAlignment="1">
      <alignment horizontal="right" vertical="top" wrapText="1"/>
    </xf>
    <xf numFmtId="0" fontId="4" fillId="2" borderId="10" xfId="0" applyFont="1" applyFill="1" applyBorder="1"/>
    <xf numFmtId="2" fontId="4" fillId="2" borderId="11" xfId="0" applyNumberFormat="1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49" fontId="5" fillId="2" borderId="11" xfId="0" applyNumberFormat="1" applyFont="1" applyFill="1" applyBorder="1" applyAlignment="1">
      <alignment horizontal="right" vertical="top" wrapText="1"/>
    </xf>
    <xf numFmtId="0" fontId="4" fillId="2" borderId="11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49" fontId="4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right" vertical="top"/>
    </xf>
    <xf numFmtId="0" fontId="7" fillId="2" borderId="0" xfId="2" applyNumberFormat="1" applyFont="1" applyFill="1" applyAlignment="1">
      <alignment horizontal="center" vertical="top"/>
    </xf>
    <xf numFmtId="49" fontId="7" fillId="2" borderId="0" xfId="2" applyNumberFormat="1" applyFont="1" applyFill="1" applyAlignment="1">
      <alignment horizontal="left" vertical="top"/>
    </xf>
    <xf numFmtId="0" fontId="4" fillId="2" borderId="0" xfId="2" applyFont="1" applyFill="1" applyAlignment="1">
      <alignment horizontal="left" vertical="top" wrapText="1"/>
    </xf>
    <xf numFmtId="0" fontId="8" fillId="2" borderId="0" xfId="1" applyFont="1" applyFill="1"/>
    <xf numFmtId="0" fontId="6" fillId="2" borderId="0" xfId="1" applyFont="1" applyFill="1"/>
  </cellXfs>
  <cellStyles count="98">
    <cellStyle name="Обычный" xfId="0" builtinId="0"/>
    <cellStyle name="Обычный 10" xfId="97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50"/>
  <sheetViews>
    <sheetView showGridLines="0" tabSelected="1" topLeftCell="A19" zoomScaleNormal="100" workbookViewId="0">
      <selection activeCell="N17" sqref="N17"/>
    </sheetView>
  </sheetViews>
  <sheetFormatPr defaultColWidth="9.109375" defaultRowHeight="13.2" x14ac:dyDescent="0.25"/>
  <cols>
    <col min="1" max="1" width="5" style="3" customWidth="1"/>
    <col min="2" max="2" width="15" style="4" customWidth="1"/>
    <col min="3" max="3" width="39.5546875" style="4" customWidth="1"/>
    <col min="4" max="4" width="12.5546875" style="2" customWidth="1"/>
    <col min="5" max="5" width="11.6640625" style="2" customWidth="1"/>
    <col min="6" max="6" width="11.109375" style="2" customWidth="1"/>
    <col min="7" max="7" width="15" style="2" customWidth="1"/>
    <col min="8" max="8" width="9.109375" style="3" customWidth="1"/>
    <col min="9" max="16384" width="9.109375" style="3"/>
  </cols>
  <sheetData>
    <row r="1" spans="1:9" ht="13.8" x14ac:dyDescent="0.25">
      <c r="A1" s="8" t="s">
        <v>15</v>
      </c>
      <c r="B1" s="9"/>
      <c r="C1" s="7"/>
      <c r="D1" s="3"/>
      <c r="E1" s="3"/>
      <c r="F1" s="14" t="s">
        <v>16</v>
      </c>
      <c r="G1" s="13"/>
      <c r="H1" s="11"/>
      <c r="I1" s="11"/>
    </row>
    <row r="2" spans="1:9" ht="13.8" x14ac:dyDescent="0.25">
      <c r="A2" s="10" t="s">
        <v>17</v>
      </c>
      <c r="B2" s="9"/>
      <c r="C2" s="7"/>
      <c r="D2" s="3"/>
      <c r="E2" s="3"/>
      <c r="F2" s="15" t="s">
        <v>23</v>
      </c>
      <c r="G2" s="15"/>
      <c r="H2" s="15"/>
      <c r="I2" s="11"/>
    </row>
    <row r="3" spans="1:9" ht="13.8" x14ac:dyDescent="0.25">
      <c r="A3" s="10" t="s">
        <v>22</v>
      </c>
      <c r="B3" s="9"/>
      <c r="C3" s="7"/>
      <c r="D3" s="3"/>
      <c r="E3" s="3"/>
      <c r="F3" s="12" t="s">
        <v>22</v>
      </c>
      <c r="G3" s="13"/>
      <c r="H3" s="11"/>
      <c r="I3" s="11"/>
    </row>
    <row r="4" spans="1:9" ht="13.8" x14ac:dyDescent="0.25">
      <c r="A4" s="10" t="s">
        <v>19</v>
      </c>
      <c r="B4" s="9"/>
      <c r="C4" s="7"/>
      <c r="D4" s="3"/>
      <c r="E4" s="3"/>
      <c r="F4" s="16" t="s">
        <v>18</v>
      </c>
      <c r="G4" s="16"/>
      <c r="H4" s="16"/>
      <c r="I4" s="11"/>
    </row>
    <row r="5" spans="1:9" ht="13.8" x14ac:dyDescent="0.25">
      <c r="A5" s="10" t="s">
        <v>73</v>
      </c>
      <c r="B5" s="9"/>
      <c r="C5" s="7"/>
      <c r="D5" s="3"/>
      <c r="E5" s="3"/>
      <c r="F5" s="15" t="s">
        <v>74</v>
      </c>
      <c r="G5" s="15"/>
      <c r="H5" s="15"/>
      <c r="I5" s="11"/>
    </row>
    <row r="6" spans="1:9" x14ac:dyDescent="0.25">
      <c r="B6" s="3"/>
      <c r="C6" s="41" t="s">
        <v>0</v>
      </c>
      <c r="D6" s="41"/>
      <c r="E6" s="41"/>
      <c r="F6" s="41"/>
      <c r="G6" s="6"/>
    </row>
    <row r="7" spans="1:9" x14ac:dyDescent="0.25">
      <c r="B7" s="3"/>
      <c r="C7" s="42" t="s">
        <v>1</v>
      </c>
      <c r="D7" s="42"/>
      <c r="E7" s="42"/>
      <c r="F7" s="42"/>
      <c r="G7" s="6"/>
    </row>
    <row r="8" spans="1:9" x14ac:dyDescent="0.25">
      <c r="B8" s="3"/>
      <c r="C8" s="3"/>
      <c r="D8" s="6"/>
      <c r="E8" s="6"/>
      <c r="F8" s="6"/>
      <c r="G8" s="6"/>
    </row>
    <row r="9" spans="1:9" x14ac:dyDescent="0.25">
      <c r="B9" s="3"/>
      <c r="C9" s="43" t="s">
        <v>20</v>
      </c>
      <c r="D9" s="43"/>
      <c r="E9" s="43"/>
      <c r="F9" s="43"/>
      <c r="G9" s="5"/>
    </row>
    <row r="10" spans="1:9" x14ac:dyDescent="0.25">
      <c r="D10" s="6"/>
      <c r="E10" s="6"/>
      <c r="F10" s="6"/>
      <c r="G10" s="6"/>
    </row>
    <row r="11" spans="1:9" x14ac:dyDescent="0.25">
      <c r="C11" s="1" t="s">
        <v>71</v>
      </c>
      <c r="D11" s="6"/>
      <c r="E11" s="6"/>
      <c r="F11" s="6"/>
      <c r="G11" s="6"/>
    </row>
    <row r="12" spans="1:9" x14ac:dyDescent="0.25">
      <c r="C12" s="17" t="s">
        <v>72</v>
      </c>
      <c r="D12" s="6"/>
      <c r="E12" s="6"/>
      <c r="F12" s="6"/>
      <c r="G12" s="6"/>
    </row>
    <row r="13" spans="1:9" x14ac:dyDescent="0.25">
      <c r="D13" s="6"/>
      <c r="E13" s="6"/>
      <c r="F13" s="6"/>
      <c r="G13" s="6"/>
    </row>
    <row r="14" spans="1:9" ht="13.2" customHeight="1" x14ac:dyDescent="0.25">
      <c r="A14" s="36" t="s">
        <v>2</v>
      </c>
      <c r="B14" s="47" t="s">
        <v>4</v>
      </c>
      <c r="C14" s="47" t="s">
        <v>5</v>
      </c>
      <c r="D14" s="44" t="s">
        <v>21</v>
      </c>
      <c r="E14" s="44"/>
      <c r="F14" s="44"/>
      <c r="G14" s="44"/>
    </row>
    <row r="15" spans="1:9" ht="13.2" customHeight="1" x14ac:dyDescent="0.25">
      <c r="A15" s="36"/>
      <c r="B15" s="47"/>
      <c r="C15" s="47"/>
      <c r="D15" s="36" t="s">
        <v>13</v>
      </c>
      <c r="E15" s="36" t="s">
        <v>6</v>
      </c>
      <c r="F15" s="36" t="s">
        <v>14</v>
      </c>
      <c r="G15" s="36" t="s">
        <v>3</v>
      </c>
    </row>
    <row r="16" spans="1:9" x14ac:dyDescent="0.25">
      <c r="A16" s="36"/>
      <c r="B16" s="47"/>
      <c r="C16" s="47"/>
      <c r="D16" s="36"/>
      <c r="E16" s="36"/>
      <c r="F16" s="36"/>
      <c r="G16" s="36"/>
    </row>
    <row r="17" spans="1:9" x14ac:dyDescent="0.25">
      <c r="A17" s="36"/>
      <c r="B17" s="47"/>
      <c r="C17" s="47"/>
      <c r="D17" s="36"/>
      <c r="E17" s="36"/>
      <c r="F17" s="36"/>
      <c r="G17" s="36"/>
    </row>
    <row r="18" spans="1:9" x14ac:dyDescent="0.25">
      <c r="A18" s="31">
        <v>1</v>
      </c>
      <c r="B18" s="32">
        <v>2</v>
      </c>
      <c r="C18" s="32">
        <v>3</v>
      </c>
      <c r="D18" s="33">
        <v>5</v>
      </c>
      <c r="E18" s="33">
        <v>6</v>
      </c>
      <c r="F18" s="33">
        <v>7</v>
      </c>
      <c r="G18" s="33">
        <v>8</v>
      </c>
    </row>
    <row r="19" spans="1:9" x14ac:dyDescent="0.25">
      <c r="A19" s="45" t="s">
        <v>7</v>
      </c>
      <c r="B19" s="46"/>
      <c r="C19" s="46"/>
      <c r="D19" s="46"/>
      <c r="E19" s="46"/>
      <c r="F19" s="46"/>
      <c r="G19" s="46"/>
    </row>
    <row r="20" spans="1:9" s="48" customFormat="1" ht="26.4" x14ac:dyDescent="0.25">
      <c r="A20" s="19">
        <v>1</v>
      </c>
      <c r="B20" s="20" t="s">
        <v>24</v>
      </c>
      <c r="C20" s="18" t="s">
        <v>49</v>
      </c>
      <c r="D20" s="21">
        <v>11.981</v>
      </c>
      <c r="E20" s="21">
        <v>220.92</v>
      </c>
      <c r="F20" s="21">
        <v>4.4370000000000003</v>
      </c>
      <c r="G20" s="22">
        <f>SUM(D20:F20)</f>
        <v>237.33799999999999</v>
      </c>
      <c r="H20" s="48">
        <f>G20*1.042*1.043</f>
        <v>257.94036242799996</v>
      </c>
      <c r="I20" s="48">
        <f>H20*1.2</f>
        <v>309.52843491359994</v>
      </c>
    </row>
    <row r="21" spans="1:9" s="48" customFormat="1" ht="26.4" x14ac:dyDescent="0.25">
      <c r="A21" s="19">
        <v>2</v>
      </c>
      <c r="B21" s="20" t="s">
        <v>25</v>
      </c>
      <c r="C21" s="18" t="s">
        <v>50</v>
      </c>
      <c r="D21" s="21">
        <v>9.74</v>
      </c>
      <c r="E21" s="21">
        <v>171.72499999999999</v>
      </c>
      <c r="F21" s="21">
        <v>4.4370000000000003</v>
      </c>
      <c r="G21" s="22">
        <f t="shared" ref="G21" si="0">SUM(D21:F21)</f>
        <v>185.90200000000002</v>
      </c>
      <c r="H21" s="48">
        <f t="shared" ref="H21:H40" si="1">G21*1.042*1.043</f>
        <v>202.03940901199999</v>
      </c>
      <c r="I21" s="48">
        <f t="shared" ref="I21:I40" si="2">H21*1.2</f>
        <v>242.44729081439999</v>
      </c>
    </row>
    <row r="22" spans="1:9" s="48" customFormat="1" ht="26.4" x14ac:dyDescent="0.25">
      <c r="A22" s="19">
        <v>3</v>
      </c>
      <c r="B22" s="20" t="s">
        <v>26</v>
      </c>
      <c r="C22" s="18" t="s">
        <v>51</v>
      </c>
      <c r="D22" s="21">
        <v>11.981</v>
      </c>
      <c r="E22" s="21">
        <v>220.92</v>
      </c>
      <c r="F22" s="21">
        <v>4.4370000000000003</v>
      </c>
      <c r="G22" s="22">
        <f>SUM(D22:F22)</f>
        <v>237.33799999999999</v>
      </c>
      <c r="H22" s="48">
        <f t="shared" si="1"/>
        <v>257.94036242799996</v>
      </c>
      <c r="I22" s="48">
        <f t="shared" si="2"/>
        <v>309.52843491359994</v>
      </c>
    </row>
    <row r="23" spans="1:9" s="48" customFormat="1" ht="26.4" x14ac:dyDescent="0.25">
      <c r="A23" s="19">
        <v>4</v>
      </c>
      <c r="B23" s="20" t="s">
        <v>27</v>
      </c>
      <c r="C23" s="18" t="s">
        <v>52</v>
      </c>
      <c r="D23" s="21">
        <v>9.74</v>
      </c>
      <c r="E23" s="21">
        <v>171.72499999999999</v>
      </c>
      <c r="F23" s="21">
        <v>4.4370000000000003</v>
      </c>
      <c r="G23" s="22">
        <f t="shared" ref="G23" si="3">SUM(D23:F23)</f>
        <v>185.90200000000002</v>
      </c>
      <c r="H23" s="48">
        <f t="shared" si="1"/>
        <v>202.03940901199999</v>
      </c>
      <c r="I23" s="48">
        <f t="shared" si="2"/>
        <v>242.44729081439999</v>
      </c>
    </row>
    <row r="24" spans="1:9" s="48" customFormat="1" ht="26.4" x14ac:dyDescent="0.25">
      <c r="A24" s="19">
        <v>5</v>
      </c>
      <c r="B24" s="20" t="s">
        <v>28</v>
      </c>
      <c r="C24" s="18" t="s">
        <v>53</v>
      </c>
      <c r="D24" s="21">
        <v>11.981</v>
      </c>
      <c r="E24" s="21">
        <v>220.92</v>
      </c>
      <c r="F24" s="21">
        <v>4.4370000000000003</v>
      </c>
      <c r="G24" s="22">
        <f>SUM(D24:F24)</f>
        <v>237.33799999999999</v>
      </c>
      <c r="H24" s="48">
        <f t="shared" si="1"/>
        <v>257.94036242799996</v>
      </c>
      <c r="I24" s="48">
        <f t="shared" si="2"/>
        <v>309.52843491359994</v>
      </c>
    </row>
    <row r="25" spans="1:9" s="48" customFormat="1" ht="26.4" x14ac:dyDescent="0.25">
      <c r="A25" s="19">
        <v>6</v>
      </c>
      <c r="B25" s="20" t="s">
        <v>29</v>
      </c>
      <c r="C25" s="18" t="s">
        <v>54</v>
      </c>
      <c r="D25" s="21">
        <v>11.981</v>
      </c>
      <c r="E25" s="21">
        <v>220.92</v>
      </c>
      <c r="F25" s="21">
        <v>4.4370000000000003</v>
      </c>
      <c r="G25" s="22">
        <f t="shared" ref="G25:G26" si="4">SUM(D25:F25)</f>
        <v>237.33799999999999</v>
      </c>
      <c r="H25" s="48">
        <f t="shared" si="1"/>
        <v>257.94036242799996</v>
      </c>
      <c r="I25" s="48">
        <f t="shared" si="2"/>
        <v>309.52843491359994</v>
      </c>
    </row>
    <row r="26" spans="1:9" s="48" customFormat="1" ht="26.4" x14ac:dyDescent="0.25">
      <c r="A26" s="19">
        <v>7</v>
      </c>
      <c r="B26" s="20" t="s">
        <v>30</v>
      </c>
      <c r="C26" s="18" t="s">
        <v>55</v>
      </c>
      <c r="D26" s="21">
        <v>11.981</v>
      </c>
      <c r="E26" s="21">
        <v>220.92</v>
      </c>
      <c r="F26" s="21">
        <v>4.4370000000000003</v>
      </c>
      <c r="G26" s="22">
        <f t="shared" si="4"/>
        <v>237.33799999999999</v>
      </c>
      <c r="H26" s="48">
        <f t="shared" si="1"/>
        <v>257.94036242799996</v>
      </c>
      <c r="I26" s="48">
        <f t="shared" si="2"/>
        <v>309.52843491359994</v>
      </c>
    </row>
    <row r="27" spans="1:9" s="48" customFormat="1" ht="26.4" x14ac:dyDescent="0.25">
      <c r="A27" s="19">
        <v>8</v>
      </c>
      <c r="B27" s="20" t="s">
        <v>31</v>
      </c>
      <c r="C27" s="18" t="s">
        <v>56</v>
      </c>
      <c r="D27" s="21">
        <v>13.467000000000001</v>
      </c>
      <c r="E27" s="21">
        <v>293.85399999999998</v>
      </c>
      <c r="F27" s="21">
        <v>4.4370000000000003</v>
      </c>
      <c r="G27" s="22">
        <f t="shared" ref="G27" si="5">SUM(D27:F27)</f>
        <v>311.75799999999998</v>
      </c>
      <c r="H27" s="48">
        <f t="shared" si="1"/>
        <v>338.82046494799999</v>
      </c>
      <c r="I27" s="48">
        <f t="shared" si="2"/>
        <v>406.58455793759998</v>
      </c>
    </row>
    <row r="28" spans="1:9" s="48" customFormat="1" ht="26.4" x14ac:dyDescent="0.25">
      <c r="A28" s="19">
        <v>9</v>
      </c>
      <c r="B28" s="20" t="s">
        <v>32</v>
      </c>
      <c r="C28" s="18" t="s">
        <v>57</v>
      </c>
      <c r="D28" s="21">
        <v>11.981</v>
      </c>
      <c r="E28" s="21">
        <v>220.92</v>
      </c>
      <c r="F28" s="21">
        <v>4.4370000000000003</v>
      </c>
      <c r="G28" s="22">
        <f t="shared" ref="G28" si="6">SUM(D28:F28)</f>
        <v>237.33799999999999</v>
      </c>
      <c r="H28" s="48">
        <f t="shared" si="1"/>
        <v>257.94036242799996</v>
      </c>
      <c r="I28" s="48">
        <f t="shared" si="2"/>
        <v>309.52843491359994</v>
      </c>
    </row>
    <row r="29" spans="1:9" s="48" customFormat="1" ht="26.4" x14ac:dyDescent="0.25">
      <c r="A29" s="19">
        <v>10</v>
      </c>
      <c r="B29" s="20" t="s">
        <v>33</v>
      </c>
      <c r="C29" s="18" t="s">
        <v>58</v>
      </c>
      <c r="D29" s="21">
        <v>11.981</v>
      </c>
      <c r="E29" s="21">
        <v>220.92</v>
      </c>
      <c r="F29" s="21">
        <v>4.4370000000000003</v>
      </c>
      <c r="G29" s="22">
        <f t="shared" ref="G29:G35" si="7">SUM(D29:F29)</f>
        <v>237.33799999999999</v>
      </c>
      <c r="H29" s="48">
        <f t="shared" si="1"/>
        <v>257.94036242799996</v>
      </c>
      <c r="I29" s="48">
        <f t="shared" si="2"/>
        <v>309.52843491359994</v>
      </c>
    </row>
    <row r="30" spans="1:9" s="48" customFormat="1" ht="26.4" x14ac:dyDescent="0.25">
      <c r="A30" s="19">
        <v>11</v>
      </c>
      <c r="B30" s="20" t="s">
        <v>34</v>
      </c>
      <c r="C30" s="18" t="s">
        <v>59</v>
      </c>
      <c r="D30" s="21">
        <v>11.981</v>
      </c>
      <c r="E30" s="21">
        <v>220.92</v>
      </c>
      <c r="F30" s="21">
        <v>4.4370000000000003</v>
      </c>
      <c r="G30" s="22">
        <f t="shared" si="7"/>
        <v>237.33799999999999</v>
      </c>
      <c r="H30" s="48">
        <f t="shared" si="1"/>
        <v>257.94036242799996</v>
      </c>
      <c r="I30" s="48">
        <f t="shared" si="2"/>
        <v>309.52843491359994</v>
      </c>
    </row>
    <row r="31" spans="1:9" s="48" customFormat="1" ht="26.4" x14ac:dyDescent="0.25">
      <c r="A31" s="19">
        <v>12</v>
      </c>
      <c r="B31" s="20" t="s">
        <v>35</v>
      </c>
      <c r="C31" s="18" t="s">
        <v>60</v>
      </c>
      <c r="D31" s="21">
        <v>11.981</v>
      </c>
      <c r="E31" s="21">
        <v>220.92</v>
      </c>
      <c r="F31" s="21">
        <v>4.4370000000000003</v>
      </c>
      <c r="G31" s="22">
        <f t="shared" si="7"/>
        <v>237.33799999999999</v>
      </c>
      <c r="H31" s="48">
        <f t="shared" si="1"/>
        <v>257.94036242799996</v>
      </c>
      <c r="I31" s="48">
        <f t="shared" si="2"/>
        <v>309.52843491359994</v>
      </c>
    </row>
    <row r="32" spans="1:9" s="48" customFormat="1" ht="26.4" x14ac:dyDescent="0.25">
      <c r="A32" s="19">
        <v>13</v>
      </c>
      <c r="B32" s="20" t="s">
        <v>36</v>
      </c>
      <c r="C32" s="18" t="s">
        <v>61</v>
      </c>
      <c r="D32" s="21">
        <v>11.981</v>
      </c>
      <c r="E32" s="21">
        <v>220.92</v>
      </c>
      <c r="F32" s="21">
        <v>4.4370000000000003</v>
      </c>
      <c r="G32" s="22">
        <f t="shared" si="7"/>
        <v>237.33799999999999</v>
      </c>
      <c r="H32" s="48">
        <f t="shared" si="1"/>
        <v>257.94036242799996</v>
      </c>
      <c r="I32" s="48">
        <f t="shared" si="2"/>
        <v>309.52843491359994</v>
      </c>
    </row>
    <row r="33" spans="1:9" s="48" customFormat="1" ht="26.4" x14ac:dyDescent="0.25">
      <c r="A33" s="19">
        <v>14</v>
      </c>
      <c r="B33" s="20" t="s">
        <v>37</v>
      </c>
      <c r="C33" s="18" t="s">
        <v>62</v>
      </c>
      <c r="D33" s="21">
        <v>11.981</v>
      </c>
      <c r="E33" s="21">
        <v>220.92</v>
      </c>
      <c r="F33" s="21">
        <v>4.4370000000000003</v>
      </c>
      <c r="G33" s="22">
        <f t="shared" si="7"/>
        <v>237.33799999999999</v>
      </c>
      <c r="H33" s="48">
        <f t="shared" si="1"/>
        <v>257.94036242799996</v>
      </c>
      <c r="I33" s="48">
        <f t="shared" si="2"/>
        <v>309.52843491359994</v>
      </c>
    </row>
    <row r="34" spans="1:9" s="48" customFormat="1" ht="26.4" x14ac:dyDescent="0.25">
      <c r="A34" s="19">
        <v>15</v>
      </c>
      <c r="B34" s="20" t="s">
        <v>38</v>
      </c>
      <c r="C34" s="18" t="s">
        <v>63</v>
      </c>
      <c r="D34" s="21">
        <v>11.981</v>
      </c>
      <c r="E34" s="21">
        <v>220.92</v>
      </c>
      <c r="F34" s="21">
        <v>4.4370000000000003</v>
      </c>
      <c r="G34" s="22">
        <f t="shared" si="7"/>
        <v>237.33799999999999</v>
      </c>
      <c r="H34" s="48">
        <f t="shared" si="1"/>
        <v>257.94036242799996</v>
      </c>
      <c r="I34" s="48">
        <f t="shared" si="2"/>
        <v>309.52843491359994</v>
      </c>
    </row>
    <row r="35" spans="1:9" s="48" customFormat="1" ht="26.4" x14ac:dyDescent="0.25">
      <c r="A35" s="19">
        <v>16</v>
      </c>
      <c r="B35" s="20" t="s">
        <v>39</v>
      </c>
      <c r="C35" s="18" t="s">
        <v>64</v>
      </c>
      <c r="D35" s="21">
        <v>11.981</v>
      </c>
      <c r="E35" s="21">
        <v>220.92</v>
      </c>
      <c r="F35" s="21">
        <v>4.4370000000000003</v>
      </c>
      <c r="G35" s="22">
        <f t="shared" si="7"/>
        <v>237.33799999999999</v>
      </c>
      <c r="H35" s="48">
        <f t="shared" si="1"/>
        <v>257.94036242799996</v>
      </c>
      <c r="I35" s="48">
        <f t="shared" si="2"/>
        <v>309.52843491359994</v>
      </c>
    </row>
    <row r="36" spans="1:9" s="48" customFormat="1" ht="26.4" x14ac:dyDescent="0.25">
      <c r="A36" s="19">
        <v>17</v>
      </c>
      <c r="B36" s="20" t="s">
        <v>40</v>
      </c>
      <c r="C36" s="18" t="s">
        <v>65</v>
      </c>
      <c r="D36" s="21">
        <v>11.981</v>
      </c>
      <c r="E36" s="21">
        <v>220.92</v>
      </c>
      <c r="F36" s="21">
        <v>4.4370000000000003</v>
      </c>
      <c r="G36" s="22">
        <f t="shared" ref="G36" si="8">SUM(D36:F36)</f>
        <v>237.33799999999999</v>
      </c>
      <c r="H36" s="48">
        <f t="shared" si="1"/>
        <v>257.94036242799996</v>
      </c>
      <c r="I36" s="48">
        <f t="shared" si="2"/>
        <v>309.52843491359994</v>
      </c>
    </row>
    <row r="37" spans="1:9" s="48" customFormat="1" ht="26.4" x14ac:dyDescent="0.25">
      <c r="A37" s="19">
        <v>18</v>
      </c>
      <c r="B37" s="20" t="s">
        <v>41</v>
      </c>
      <c r="C37" s="18" t="s">
        <v>66</v>
      </c>
      <c r="D37" s="21">
        <v>13.467000000000001</v>
      </c>
      <c r="E37" s="21">
        <v>293.85399999999998</v>
      </c>
      <c r="F37" s="21">
        <v>4.4370000000000003</v>
      </c>
      <c r="G37" s="22">
        <f t="shared" ref="G37" si="9">SUM(D37:F37)</f>
        <v>311.75799999999998</v>
      </c>
      <c r="H37" s="48">
        <f t="shared" si="1"/>
        <v>338.82046494799999</v>
      </c>
      <c r="I37" s="48">
        <f t="shared" si="2"/>
        <v>406.58455793759998</v>
      </c>
    </row>
    <row r="38" spans="1:9" s="48" customFormat="1" ht="26.4" x14ac:dyDescent="0.25">
      <c r="A38" s="19">
        <v>19</v>
      </c>
      <c r="B38" s="20" t="s">
        <v>48</v>
      </c>
      <c r="C38" s="18" t="s">
        <v>67</v>
      </c>
      <c r="D38" s="21">
        <v>11.981</v>
      </c>
      <c r="E38" s="21">
        <v>220.92</v>
      </c>
      <c r="F38" s="21">
        <v>4.4370000000000003</v>
      </c>
      <c r="G38" s="22">
        <f t="shared" ref="G38" si="10">SUM(D38:F38)</f>
        <v>237.33799999999999</v>
      </c>
      <c r="H38" s="48">
        <f t="shared" si="1"/>
        <v>257.94036242799996</v>
      </c>
      <c r="I38" s="48">
        <f t="shared" si="2"/>
        <v>309.52843491359994</v>
      </c>
    </row>
    <row r="39" spans="1:9" s="48" customFormat="1" ht="26.4" x14ac:dyDescent="0.25">
      <c r="A39" s="19">
        <v>20</v>
      </c>
      <c r="B39" s="20" t="s">
        <v>42</v>
      </c>
      <c r="C39" s="18" t="s">
        <v>68</v>
      </c>
      <c r="D39" s="21">
        <v>9.74</v>
      </c>
      <c r="E39" s="21">
        <v>171.72499999999999</v>
      </c>
      <c r="F39" s="21">
        <v>4.4370000000000003</v>
      </c>
      <c r="G39" s="22">
        <f t="shared" ref="G39" si="11">SUM(D39:F39)</f>
        <v>185.90200000000002</v>
      </c>
      <c r="H39" s="48">
        <f t="shared" si="1"/>
        <v>202.03940901199999</v>
      </c>
      <c r="I39" s="48">
        <f t="shared" si="2"/>
        <v>242.44729081439999</v>
      </c>
    </row>
    <row r="40" spans="1:9" s="48" customFormat="1" ht="18.600000000000001" customHeight="1" x14ac:dyDescent="0.25">
      <c r="A40" s="23"/>
      <c r="B40" s="34" t="s">
        <v>8</v>
      </c>
      <c r="C40" s="35"/>
      <c r="D40" s="21">
        <f>SUM(D20:D39)</f>
        <v>235.86899999999997</v>
      </c>
      <c r="E40" s="21">
        <f>SUM(E20:E39)</f>
        <v>4416.6830000000009</v>
      </c>
      <c r="F40" s="21">
        <f>SUM(F20:F39)</f>
        <v>88.739999999999981</v>
      </c>
      <c r="G40" s="22">
        <f>SUM(D40:F40)</f>
        <v>4741.2920000000004</v>
      </c>
      <c r="H40" s="48">
        <f t="shared" si="1"/>
        <v>5152.8645933520002</v>
      </c>
      <c r="I40" s="48">
        <f t="shared" si="2"/>
        <v>6183.4375120224004</v>
      </c>
    </row>
    <row r="41" spans="1:9" s="48" customFormat="1" ht="18.600000000000001" customHeight="1" x14ac:dyDescent="0.25">
      <c r="A41" s="23"/>
      <c r="B41" s="34" t="s">
        <v>43</v>
      </c>
      <c r="C41" s="35"/>
      <c r="D41" s="22">
        <f>D40*1.042</f>
        <v>245.77549799999997</v>
      </c>
      <c r="E41" s="22">
        <f t="shared" ref="E41:F41" si="12">E40*1.042</f>
        <v>4602.1836860000012</v>
      </c>
      <c r="F41" s="22">
        <f t="shared" si="12"/>
        <v>92.467079999999982</v>
      </c>
      <c r="G41" s="22">
        <f>SUM(D41:F41)</f>
        <v>4940.4262640000015</v>
      </c>
    </row>
    <row r="42" spans="1:9" s="48" customFormat="1" ht="18.600000000000001" customHeight="1" x14ac:dyDescent="0.25">
      <c r="A42" s="23"/>
      <c r="B42" s="34" t="s">
        <v>70</v>
      </c>
      <c r="C42" s="35"/>
      <c r="D42" s="22">
        <f>D41*1.043</f>
        <v>256.34384441399993</v>
      </c>
      <c r="E42" s="22">
        <f t="shared" ref="E42:F42" si="13">E41*1.043</f>
        <v>4800.0775844980008</v>
      </c>
      <c r="F42" s="22">
        <f t="shared" si="13"/>
        <v>96.443164439999975</v>
      </c>
      <c r="G42" s="22">
        <f>SUM(D42:F42)</f>
        <v>5152.8645933520011</v>
      </c>
    </row>
    <row r="43" spans="1:9" s="48" customFormat="1" ht="18.600000000000001" customHeight="1" x14ac:dyDescent="0.25">
      <c r="A43" s="23"/>
      <c r="B43" s="24"/>
      <c r="C43" s="25" t="s">
        <v>69</v>
      </c>
      <c r="D43" s="22">
        <f>D42</f>
        <v>256.34384441399993</v>
      </c>
      <c r="E43" s="22">
        <f t="shared" ref="E43:F43" si="14">E42</f>
        <v>4800.0775844980008</v>
      </c>
      <c r="F43" s="22">
        <f t="shared" si="14"/>
        <v>96.443164439999975</v>
      </c>
      <c r="G43" s="22">
        <f>SUM(D43:F43)</f>
        <v>5152.8645933520011</v>
      </c>
    </row>
    <row r="44" spans="1:9" s="48" customFormat="1" ht="13.2" customHeight="1" thickBot="1" x14ac:dyDescent="0.3">
      <c r="A44" s="37" t="s">
        <v>9</v>
      </c>
      <c r="B44" s="38"/>
      <c r="C44" s="38"/>
      <c r="D44" s="38"/>
      <c r="E44" s="38"/>
      <c r="F44" s="38"/>
      <c r="G44" s="38"/>
    </row>
    <row r="45" spans="1:9" s="48" customFormat="1" ht="27" thickBot="1" x14ac:dyDescent="0.3">
      <c r="A45" s="26">
        <v>6</v>
      </c>
      <c r="B45" s="27" t="s">
        <v>10</v>
      </c>
      <c r="C45" s="27" t="s">
        <v>11</v>
      </c>
      <c r="D45" s="28">
        <f>D43*0.2</f>
        <v>51.268768882799989</v>
      </c>
      <c r="E45" s="28">
        <f>E43*0.2</f>
        <v>960.01551689960024</v>
      </c>
      <c r="F45" s="28">
        <f>F43*0.2</f>
        <v>19.288632887999995</v>
      </c>
      <c r="G45" s="28">
        <f>SUM(D45:F45)</f>
        <v>1030.5729186704002</v>
      </c>
    </row>
    <row r="46" spans="1:9" s="48" customFormat="1" ht="13.2" customHeight="1" thickBot="1" x14ac:dyDescent="0.3">
      <c r="A46" s="29"/>
      <c r="B46" s="39" t="s">
        <v>12</v>
      </c>
      <c r="C46" s="40"/>
      <c r="D46" s="30">
        <f>D43+D45</f>
        <v>307.61261329679991</v>
      </c>
      <c r="E46" s="30">
        <f>E43+E45</f>
        <v>5760.0931013976005</v>
      </c>
      <c r="F46" s="30">
        <f>F43+F45</f>
        <v>115.73179732799997</v>
      </c>
      <c r="G46" s="30">
        <f>SUM(D46:F46)</f>
        <v>6183.4375120224004</v>
      </c>
    </row>
    <row r="47" spans="1:9" s="48" customFormat="1" x14ac:dyDescent="0.25">
      <c r="B47" s="49"/>
      <c r="C47" s="49"/>
      <c r="D47" s="50"/>
      <c r="E47" s="50"/>
      <c r="F47" s="50"/>
      <c r="G47" s="50"/>
    </row>
    <row r="48" spans="1:9" s="48" customFormat="1" x14ac:dyDescent="0.25">
      <c r="A48" s="51"/>
      <c r="B48" s="52"/>
      <c r="C48" s="53" t="s">
        <v>44</v>
      </c>
      <c r="D48" s="53" t="s">
        <v>45</v>
      </c>
      <c r="E48" s="50"/>
      <c r="F48" s="50"/>
      <c r="G48" s="50"/>
    </row>
    <row r="49" spans="1:7" s="48" customFormat="1" x14ac:dyDescent="0.25">
      <c r="A49" s="51"/>
      <c r="B49" s="52"/>
      <c r="C49" s="54"/>
      <c r="D49" s="53"/>
      <c r="E49" s="50"/>
      <c r="F49" s="50"/>
      <c r="G49" s="50"/>
    </row>
    <row r="50" spans="1:7" s="48" customFormat="1" ht="13.8" x14ac:dyDescent="0.25">
      <c r="A50" s="55"/>
      <c r="B50" s="55"/>
      <c r="C50" s="53" t="s">
        <v>46</v>
      </c>
      <c r="D50" s="53" t="s">
        <v>47</v>
      </c>
      <c r="E50" s="50"/>
      <c r="F50" s="50"/>
      <c r="G50" s="50"/>
    </row>
  </sheetData>
  <mergeCells count="17">
    <mergeCell ref="B41:C41"/>
    <mergeCell ref="B42:C42"/>
    <mergeCell ref="E15:E17"/>
    <mergeCell ref="A44:G44"/>
    <mergeCell ref="B46:C46"/>
    <mergeCell ref="C6:F6"/>
    <mergeCell ref="C7:F7"/>
    <mergeCell ref="C9:F9"/>
    <mergeCell ref="D14:G14"/>
    <mergeCell ref="A19:G19"/>
    <mergeCell ref="B40:C40"/>
    <mergeCell ref="F15:F17"/>
    <mergeCell ref="G15:G17"/>
    <mergeCell ref="A14:A17"/>
    <mergeCell ref="B14:B17"/>
    <mergeCell ref="C14:C17"/>
    <mergeCell ref="D15:D17"/>
  </mergeCells>
  <phoneticPr fontId="0" type="noConversion"/>
  <pageMargins left="0.51181102362204722" right="0.19685039370078741" top="0.43307086614173229" bottom="0.43307086614173229" header="0.23622047244094491" footer="0.23622047244094491"/>
  <pageSetup paperSize="9" scale="76" fitToHeight="100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Объектный сметный расчет</vt:lpstr>
      <vt:lpstr>'Объектный сметный расчет'!Print_Titles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2021-03-30T05:54:49Z</cp:lastPrinted>
  <dcterms:created xsi:type="dcterms:W3CDTF">2002-03-25T05:35:56Z</dcterms:created>
  <dcterms:modified xsi:type="dcterms:W3CDTF">2021-03-30T07:35:02Z</dcterms:modified>
</cp:coreProperties>
</file>